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J:\RE\Reserves\Reserves Staff\2023 EOGR IN WORK\1   2023 Public\9_17_2025 Tables and Figures to zip in work\2023 Figures to zip\"/>
    </mc:Choice>
  </mc:AlternateContent>
  <xr:revisionPtr revIDLastSave="0" documentId="13_ncr:1_{82D6AB9C-C9F1-40FB-83B8-4828C764BDCD}" xr6:coauthVersionLast="47" xr6:coauthVersionMax="47" xr10:uidLastSave="{00000000-0000-0000-0000-000000000000}"/>
  <bookViews>
    <workbookView xWindow="-90" yWindow="-90" windowWidth="19380" windowHeight="10260" tabRatio="682" xr2:uid="{00000000-000D-0000-FFFF-FFFF00000000}"/>
  </bookViews>
  <sheets>
    <sheet name="Lower Ter Slope " sheetId="12" r:id="rId1"/>
    <sheet name="Lower Ter Data" sheetId="1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66" i="11" l="1"/>
  <c r="AB76" i="11"/>
  <c r="AB77" i="11"/>
  <c r="AB78" i="11"/>
  <c r="AB79" i="11"/>
  <c r="AB57" i="11"/>
  <c r="AB75" i="11"/>
  <c r="AB74" i="11"/>
  <c r="AB73" i="11"/>
  <c r="AB72" i="11"/>
  <c r="AB71" i="11"/>
  <c r="AB70" i="11"/>
  <c r="AB69" i="11"/>
  <c r="AB68" i="11"/>
  <c r="AB67" i="11"/>
  <c r="AB65" i="11"/>
  <c r="AB64" i="11"/>
  <c r="AB63" i="11"/>
  <c r="AB62" i="11"/>
  <c r="AB61" i="11"/>
  <c r="AB60" i="11"/>
  <c r="AB59" i="11"/>
  <c r="AB58" i="11"/>
  <c r="K76" i="11"/>
  <c r="K77" i="11"/>
  <c r="K78" i="11"/>
  <c r="K79" i="11"/>
  <c r="K75" i="11"/>
  <c r="K74" i="11"/>
  <c r="K73" i="11"/>
  <c r="K72" i="11"/>
  <c r="K71" i="11"/>
  <c r="K70" i="11"/>
  <c r="K69" i="11"/>
  <c r="K68" i="11"/>
  <c r="K67" i="11"/>
  <c r="K66" i="11"/>
</calcChain>
</file>

<file path=xl/sharedStrings.xml><?xml version="1.0" encoding="utf-8"?>
<sst xmlns="http://schemas.openxmlformats.org/spreadsheetml/2006/main" count="151" uniqueCount="15">
  <si>
    <t>Production Data</t>
  </si>
  <si>
    <t>Average Reservoir Size MMBOE</t>
  </si>
  <si>
    <t>Water</t>
  </si>
  <si>
    <t>Year</t>
  </si>
  <si>
    <t>SumOfRSVR_RCVR_BOE</t>
  </si>
  <si>
    <t>Avg Reser</t>
  </si>
  <si>
    <t>SumOfMON_O_PROD_VOL</t>
  </si>
  <si>
    <t>SumOfMON_G_PROD_VOL</t>
  </si>
  <si>
    <t>Production MMBOE</t>
  </si>
  <si>
    <t>Prod Year</t>
  </si>
  <si>
    <t>Shallow # of Reservoirs * 1000000</t>
  </si>
  <si>
    <t>Deep # of Reservoirs * 1000000</t>
  </si>
  <si>
    <t>Deep</t>
  </si>
  <si>
    <t>Total Reserves MMBOE</t>
  </si>
  <si>
    <t>Number of Reservoirs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</si>
</sst>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</font>
    <font>
      <sz val="10"/>
      <color indexed="8"/>
      <name val="Arial"/>
    </font>
    <font>
      <sz val="11"/>
      <color rgb="FF000000"/>
      <name val="Calibri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0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</cellStyleXfs>
  <cellXfs count="21">
    <xf numFmtId="0" fontId="0" fillId="0" borderId="0" xfId="0"/>
    <xf numFmtId="0" fontId="0" fillId="3" borderId="0" xfId="0" applyFill="1"/>
    <xf numFmtId="164" fontId="0" fillId="3" borderId="0" xfId="1" applyNumberFormat="1" applyFont="1" applyFill="1"/>
    <xf numFmtId="0" fontId="2" fillId="4" borderId="1" xfId="2" applyFont="1" applyFill="1" applyBorder="1" applyAlignment="1">
      <alignment horizontal="center"/>
    </xf>
    <xf numFmtId="0" fontId="4" fillId="2" borderId="1" xfId="3" applyFont="1" applyFill="1" applyBorder="1" applyAlignment="1">
      <alignment horizontal="center"/>
    </xf>
    <xf numFmtId="0" fontId="2" fillId="0" borderId="0" xfId="4" applyFont="1" applyAlignment="1">
      <alignment horizont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right" vertical="center" wrapText="1"/>
    </xf>
    <xf numFmtId="1" fontId="7" fillId="3" borderId="2" xfId="0" applyNumberFormat="1" applyFont="1" applyFill="1" applyBorder="1" applyAlignment="1">
      <alignment vertical="center" wrapText="1"/>
    </xf>
    <xf numFmtId="1" fontId="7" fillId="3" borderId="2" xfId="0" applyNumberFormat="1" applyFont="1" applyFill="1" applyBorder="1" applyAlignment="1">
      <alignment horizontal="right" vertical="center" wrapText="1"/>
    </xf>
    <xf numFmtId="1" fontId="0" fillId="3" borderId="0" xfId="0" applyNumberFormat="1" applyFill="1"/>
    <xf numFmtId="0" fontId="6" fillId="0" borderId="3" xfId="0" applyFont="1" applyBorder="1" applyAlignment="1">
      <alignment horizontal="right" vertical="center" wrapText="1"/>
    </xf>
    <xf numFmtId="3" fontId="0" fillId="0" borderId="0" xfId="0" applyNumberFormat="1"/>
    <xf numFmtId="3" fontId="4" fillId="2" borderId="1" xfId="3" applyNumberFormat="1" applyFont="1" applyFill="1" applyBorder="1" applyAlignment="1">
      <alignment horizontal="center"/>
    </xf>
    <xf numFmtId="3" fontId="6" fillId="0" borderId="2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  <xf numFmtId="0" fontId="2" fillId="2" borderId="0" xfId="2" applyFont="1" applyFill="1" applyAlignment="1">
      <alignment horizontal="center"/>
    </xf>
    <xf numFmtId="0" fontId="2" fillId="4" borderId="0" xfId="2" applyFont="1" applyFill="1" applyAlignment="1">
      <alignment horizontal="center"/>
    </xf>
    <xf numFmtId="3" fontId="6" fillId="0" borderId="3" xfId="0" applyNumberFormat="1" applyFont="1" applyBorder="1" applyAlignment="1">
      <alignment horizontal="right" vertical="center" wrapText="1"/>
    </xf>
    <xf numFmtId="0" fontId="0" fillId="3" borderId="0" xfId="0" applyFill="1" applyAlignment="1">
      <alignment horizontal="center"/>
    </xf>
  </cellXfs>
  <cellStyles count="5">
    <cellStyle name="Comma" xfId="1" builtinId="3"/>
    <cellStyle name="Normal" xfId="0" builtinId="0"/>
    <cellStyle name="Normal_Lower Ter Data_1" xfId="3" xr:uid="{A8BFA3AE-CBAF-417C-8A54-A1864A51D6A3}"/>
    <cellStyle name="Normal_Lower Ter Data_2" xfId="4" xr:uid="{DE1A931F-6617-4DAF-B439-0469BFC21B7E}"/>
    <cellStyle name="Normal_Pleis Data" xfId="2" xr:uid="{00000000-0005-0000-0000-000007000000}"/>
  </cellStyles>
  <dxfs count="0"/>
  <tableStyles count="0" defaultTableStyle="TableStyleMedium2" defaultPivotStyle="PivotStyleLight16"/>
  <colors>
    <mruColors>
      <color rgb="FF0066FF"/>
      <color rgb="FFFF0066"/>
      <color rgb="FF3300D4"/>
      <color rgb="FF0000FF"/>
      <color rgb="FFE46F08"/>
      <color rgb="FF0092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Lower Tertiary Reserves </a:t>
            </a:r>
          </a:p>
          <a:p>
            <a:pPr>
              <a:defRPr/>
            </a:pPr>
            <a:r>
              <a:rPr lang="en-US" sz="1100"/>
              <a:t>Slope &gt; 200m (656 ft)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2074529145395291E-2"/>
          <c:y val="0.11398398195686961"/>
          <c:w val="0.84809275763606473"/>
          <c:h val="0.7352521630711440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'Lower Ter Data'!$M$1</c:f>
              <c:strCache>
                <c:ptCount val="1"/>
                <c:pt idx="0">
                  <c:v>Total Reserves MMBOE</c:v>
                </c:pt>
              </c:strCache>
            </c:strRef>
          </c:tx>
          <c:spPr>
            <a:pattFill prst="pct75">
              <a:fgClr>
                <a:srgbClr val="E46F08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cat>
            <c:numRef>
              <c:f>'Lower Ter Data'!$A$31:$A$79</c:f>
              <c:numCache>
                <c:formatCode>General</c:formatCode>
                <c:ptCount val="49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  <c:pt idx="48">
                  <c:v>2023</c:v>
                </c:pt>
              </c:numCache>
            </c:numRef>
          </c:cat>
          <c:val>
            <c:numRef>
              <c:f>'Lower Ter Data'!$E$31:$E$79</c:f>
              <c:numCache>
                <c:formatCode>#,##0</c:formatCode>
                <c:ptCount val="49"/>
                <c:pt idx="26">
                  <c:v>0</c:v>
                </c:pt>
                <c:pt idx="27">
                  <c:v>248141894</c:v>
                </c:pt>
                <c:pt idx="28">
                  <c:v>212970651</c:v>
                </c:pt>
                <c:pt idx="29">
                  <c:v>47428718</c:v>
                </c:pt>
                <c:pt idx="30">
                  <c:v>276045807</c:v>
                </c:pt>
                <c:pt idx="31">
                  <c:v>73853532</c:v>
                </c:pt>
                <c:pt idx="32">
                  <c:v>0</c:v>
                </c:pt>
                <c:pt idx="33">
                  <c:v>619398886</c:v>
                </c:pt>
                <c:pt idx="34">
                  <c:v>31657247</c:v>
                </c:pt>
                <c:pt idx="35" formatCode="General">
                  <c:v>0</c:v>
                </c:pt>
                <c:pt idx="36">
                  <c:v>0</c:v>
                </c:pt>
                <c:pt idx="37">
                  <c:v>26821029</c:v>
                </c:pt>
                <c:pt idx="38">
                  <c:v>0</c:v>
                </c:pt>
                <c:pt idx="39">
                  <c:v>25617845</c:v>
                </c:pt>
                <c:pt idx="40">
                  <c:v>9833389</c:v>
                </c:pt>
                <c:pt idx="41">
                  <c:v>0</c:v>
                </c:pt>
                <c:pt idx="42">
                  <c:v>1891352</c:v>
                </c:pt>
                <c:pt idx="43">
                  <c:v>0</c:v>
                </c:pt>
                <c:pt idx="44">
                  <c:v>8204917</c:v>
                </c:pt>
                <c:pt idx="45">
                  <c:v>6259719</c:v>
                </c:pt>
                <c:pt idx="46">
                  <c:v>0</c:v>
                </c:pt>
                <c:pt idx="47">
                  <c:v>193370335</c:v>
                </c:pt>
                <c:pt idx="4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D9-410D-A701-49C8EB88C9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63405440"/>
        <c:axId val="63407616"/>
      </c:barChart>
      <c:lineChart>
        <c:grouping val="standard"/>
        <c:varyColors val="0"/>
        <c:ser>
          <c:idx val="1"/>
          <c:order val="2"/>
          <c:tx>
            <c:strRef>
              <c:f>'Lower Ter Data'!$O$2</c:f>
              <c:strCache>
                <c:ptCount val="1"/>
                <c:pt idx="0">
                  <c:v>Number of Reservoirs</c:v>
                </c:pt>
              </c:strCache>
            </c:strRef>
          </c:tx>
          <c:spPr>
            <a:ln w="44450">
              <a:solidFill>
                <a:srgbClr val="FF0066"/>
              </a:solidFill>
              <a:prstDash val="sysDot"/>
            </a:ln>
          </c:spPr>
          <c:marker>
            <c:symbol val="none"/>
          </c:marker>
          <c:cat>
            <c:multiLvlStrRef>
              <c:f>#REF!</c:f>
            </c:multiLvlStrRef>
          </c:cat>
          <c:val>
            <c:numRef>
              <c:f>'Lower Ter Data'!$AB$31:$AB$79</c:f>
              <c:numCache>
                <c:formatCode>General</c:formatCode>
                <c:ptCount val="49"/>
                <c:pt idx="26">
                  <c:v>0</c:v>
                </c:pt>
                <c:pt idx="27">
                  <c:v>5000000</c:v>
                </c:pt>
                <c:pt idx="28">
                  <c:v>3000000</c:v>
                </c:pt>
                <c:pt idx="29">
                  <c:v>5000000</c:v>
                </c:pt>
                <c:pt idx="30">
                  <c:v>9000000</c:v>
                </c:pt>
                <c:pt idx="31">
                  <c:v>1000000</c:v>
                </c:pt>
                <c:pt idx="32">
                  <c:v>0</c:v>
                </c:pt>
                <c:pt idx="33">
                  <c:v>12000000</c:v>
                </c:pt>
                <c:pt idx="34">
                  <c:v>3000000</c:v>
                </c:pt>
                <c:pt idx="35">
                  <c:v>0</c:v>
                </c:pt>
                <c:pt idx="36">
                  <c:v>0</c:v>
                </c:pt>
                <c:pt idx="37">
                  <c:v>1000000</c:v>
                </c:pt>
                <c:pt idx="38">
                  <c:v>0</c:v>
                </c:pt>
                <c:pt idx="39">
                  <c:v>1000000</c:v>
                </c:pt>
                <c:pt idx="40">
                  <c:v>4000000</c:v>
                </c:pt>
                <c:pt idx="41">
                  <c:v>0</c:v>
                </c:pt>
                <c:pt idx="42">
                  <c:v>2000000</c:v>
                </c:pt>
                <c:pt idx="43">
                  <c:v>0</c:v>
                </c:pt>
                <c:pt idx="44">
                  <c:v>1000000</c:v>
                </c:pt>
                <c:pt idx="45">
                  <c:v>1000000</c:v>
                </c:pt>
                <c:pt idx="46">
                  <c:v>0</c:v>
                </c:pt>
                <c:pt idx="47">
                  <c:v>2000000</c:v>
                </c:pt>
                <c:pt idx="4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1D9-410D-A701-49C8EB88C906}"/>
            </c:ext>
          </c:extLst>
        </c:ser>
        <c:ser>
          <c:idx val="3"/>
          <c:order val="3"/>
          <c:tx>
            <c:strRef>
              <c:f>'Lower Ter Data'!$K$2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>
              <a:solidFill>
                <a:srgbClr val="0066FF"/>
              </a:solidFill>
              <a:prstDash val="solid"/>
            </a:ln>
          </c:spPr>
          <c:marker>
            <c:symbol val="none"/>
          </c:marker>
          <c:cat>
            <c:multiLvlStrRef>
              <c:f>#REF!</c:f>
            </c:multiLvlStrRef>
          </c:cat>
          <c:val>
            <c:numRef>
              <c:f>'Lower Ter Data'!$K$31:$K$79</c:f>
              <c:numCache>
                <c:formatCode>General</c:formatCode>
                <c:ptCount val="49"/>
                <c:pt idx="35" formatCode="_(* #,##0_);_(* \(#,##0\);_(* &quot;-&quot;??_);_(@_)">
                  <c:v>1301886.4163701069</c:v>
                </c:pt>
                <c:pt idx="36" formatCode="_(* #,##0_);_(* \(#,##0\);_(* &quot;-&quot;??_);_(@_)">
                  <c:v>12287859.950177936</c:v>
                </c:pt>
                <c:pt idx="37" formatCode="_(* #,##0_);_(* \(#,##0\);_(* &quot;-&quot;??_);_(@_)">
                  <c:v>26844373.092526689</c:v>
                </c:pt>
                <c:pt idx="38" formatCode="_(* #,##0_);_(* \(#,##0\);_(* &quot;-&quot;??_);_(@_)">
                  <c:v>32709640.679715302</c:v>
                </c:pt>
                <c:pt idx="39" formatCode="_(* #,##0_);_(* \(#,##0\);_(* &quot;-&quot;??_);_(@_)">
                  <c:v>41790872.195729539</c:v>
                </c:pt>
                <c:pt idx="40" formatCode="_(* #,##0_);_(* \(#,##0\);_(* &quot;-&quot;??_);_(@_)">
                  <c:v>60711632.167259783</c:v>
                </c:pt>
                <c:pt idx="41" formatCode="_(* #,##0_);_(* \(#,##0\);_(* &quot;-&quot;??_);_(@_)">
                  <c:v>73064215.149466187</c:v>
                </c:pt>
                <c:pt idx="42" formatCode="_(* #,##0_);_(* \(#,##0\);_(* &quot;-&quot;??_);_(@_)">
                  <c:v>86844513.690391451</c:v>
                </c:pt>
                <c:pt idx="43" formatCode="_(* #,##0_);_(* \(#,##0\);_(* &quot;-&quot;??_);_(@_)">
                  <c:v>103845631.41281138</c:v>
                </c:pt>
                <c:pt idx="44" formatCode="_(* #,##0_);_(* \(#,##0\);_(* &quot;-&quot;??_);_(@_)">
                  <c:v>114379563.52313167</c:v>
                </c:pt>
                <c:pt idx="45" formatCode="_(* #,##0_);_(* \(#,##0\);_(* &quot;-&quot;??_);_(@_)">
                  <c:v>104921066.56939502</c:v>
                </c:pt>
                <c:pt idx="46" formatCode="_(* #,##0_);_(* \(#,##0\);_(* &quot;-&quot;??_);_(@_)">
                  <c:v>112174487.32384342</c:v>
                </c:pt>
                <c:pt idx="47" formatCode="_(* #,##0_);_(* \(#,##0\);_(* &quot;-&quot;??_);_(@_)">
                  <c:v>106601617.78647687</c:v>
                </c:pt>
                <c:pt idx="48" formatCode="_(* #,##0_);_(* \(#,##0\);_(* &quot;-&quot;??_);_(@_)">
                  <c:v>97932960.373665482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1D9-410D-A701-49C8EB88C9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405440"/>
        <c:axId val="63407616"/>
      </c:lineChart>
      <c:lineChart>
        <c:grouping val="standard"/>
        <c:varyColors val="0"/>
        <c:ser>
          <c:idx val="2"/>
          <c:order val="1"/>
          <c:tx>
            <c:strRef>
              <c:f>'Lower Ter Data'!$P$1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3300D4"/>
              </a:solidFill>
              <a:prstDash val="sysDash"/>
            </a:ln>
          </c:spPr>
          <c:marker>
            <c:symbol val="none"/>
          </c:marker>
          <c:cat>
            <c:multiLvlStrRef>
              <c:f>#REF!</c:f>
            </c:multiLvlStrRef>
          </c:cat>
          <c:val>
            <c:numRef>
              <c:f>'Lower Ter Data'!$F$31:$F$79</c:f>
              <c:numCache>
                <c:formatCode>#,##0</c:formatCode>
                <c:ptCount val="49"/>
                <c:pt idx="26">
                  <c:v>0</c:v>
                </c:pt>
                <c:pt idx="27">
                  <c:v>49628378.799999997</c:v>
                </c:pt>
                <c:pt idx="28">
                  <c:v>70990217</c:v>
                </c:pt>
                <c:pt idx="29">
                  <c:v>9485743.5999999996</c:v>
                </c:pt>
                <c:pt idx="30">
                  <c:v>30671756.333333299</c:v>
                </c:pt>
                <c:pt idx="31">
                  <c:v>73853532</c:v>
                </c:pt>
                <c:pt idx="32">
                  <c:v>0</c:v>
                </c:pt>
                <c:pt idx="33">
                  <c:v>51616573.833333299</c:v>
                </c:pt>
                <c:pt idx="34">
                  <c:v>10552415.6666667</c:v>
                </c:pt>
                <c:pt idx="35">
                  <c:v>0</c:v>
                </c:pt>
                <c:pt idx="36">
                  <c:v>0</c:v>
                </c:pt>
                <c:pt idx="37">
                  <c:v>26821029</c:v>
                </c:pt>
                <c:pt idx="38">
                  <c:v>0</c:v>
                </c:pt>
                <c:pt idx="39">
                  <c:v>25617845</c:v>
                </c:pt>
                <c:pt idx="40">
                  <c:v>2458347.25</c:v>
                </c:pt>
                <c:pt idx="41">
                  <c:v>0</c:v>
                </c:pt>
                <c:pt idx="42">
                  <c:v>945676</c:v>
                </c:pt>
                <c:pt idx="43">
                  <c:v>0</c:v>
                </c:pt>
                <c:pt idx="44">
                  <c:v>8204917</c:v>
                </c:pt>
                <c:pt idx="45">
                  <c:v>6259719</c:v>
                </c:pt>
                <c:pt idx="46">
                  <c:v>0</c:v>
                </c:pt>
                <c:pt idx="47">
                  <c:v>96685167.5</c:v>
                </c:pt>
                <c:pt idx="4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1D9-410D-A701-49C8EB88C9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420288"/>
        <c:axId val="63418368"/>
      </c:lineChart>
      <c:catAx>
        <c:axId val="63405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 sz="900" b="1" baseline="0"/>
            </a:pPr>
            <a:endParaRPr lang="en-US"/>
          </a:p>
        </c:txPr>
        <c:crossAx val="63407616"/>
        <c:crosses val="autoZero"/>
        <c:auto val="1"/>
        <c:lblAlgn val="ctr"/>
        <c:lblOffset val="100"/>
        <c:noMultiLvlLbl val="0"/>
      </c:catAx>
      <c:valAx>
        <c:axId val="63407616"/>
        <c:scaling>
          <c:orientation val="minMax"/>
        </c:scaling>
        <c:delete val="0"/>
        <c:axPos val="l"/>
        <c:majorGridlines/>
        <c:minorGridlines>
          <c:spPr>
            <a:ln>
              <a:solidFill>
                <a:schemeClr val="tx2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Reservoir Volume Discovered MMBOE, Production MMBOE and Number of Reservoirs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63405440"/>
        <c:crosses val="autoZero"/>
        <c:crossBetween val="between"/>
        <c:minorUnit val="50000000"/>
        <c:dispUnits>
          <c:builtInUnit val="millions"/>
        </c:dispUnits>
      </c:valAx>
      <c:valAx>
        <c:axId val="63418368"/>
        <c:scaling>
          <c:orientation val="minMax"/>
          <c:max val="125000000"/>
          <c:min val="0"/>
        </c:scaling>
        <c:delete val="0"/>
        <c:axPos val="r"/>
        <c:numFmt formatCode="#,##0" sourceLinked="1"/>
        <c:majorTickMark val="out"/>
        <c:minorTickMark val="none"/>
        <c:tickLblPos val="nextTo"/>
        <c:spPr>
          <a:ln w="25400">
            <a:solidFill>
              <a:srgbClr val="0000FF"/>
            </a:solidFill>
          </a:ln>
        </c:spPr>
        <c:txPr>
          <a:bodyPr/>
          <a:lstStyle/>
          <a:p>
            <a:pPr>
              <a:defRPr b="1">
                <a:solidFill>
                  <a:srgbClr val="0000FF"/>
                </a:solidFill>
              </a:defRPr>
            </a:pPr>
            <a:endParaRPr lang="en-US"/>
          </a:p>
        </c:txPr>
        <c:crossAx val="63420288"/>
        <c:crosses val="max"/>
        <c:crossBetween val="between"/>
        <c:majorUnit val="25000000"/>
        <c:minorUnit val="2000000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>
                      <a:solidFill>
                        <a:srgbClr val="0000FF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 Reservoir</a:t>
                  </a:r>
                  <a:r>
                    <a:rPr lang="en-US" baseline="0">
                      <a:solidFill>
                        <a:srgbClr val="0000FF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 MMBOE</a:t>
                  </a:r>
                  <a:endParaRPr lang="en-US">
                    <a:solidFill>
                      <a:srgbClr val="0000FF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634202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3418368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FCC7C5D-97EC-44B8-BEC5-80BC09A9C024}">
  <sheetPr>
    <tabColor theme="0" tint="-0.249977111117893"/>
  </sheetPr>
  <sheetViews>
    <sheetView tabSelected="1" zoomScale="59" workbookViewId="0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42458" cy="6263898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8CD09D4-ECEE-B5A9-287C-5E0DFB9923C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0.2033</cdr:x>
      <cdr:y>0.33927</cdr:y>
    </cdr:from>
    <cdr:to>
      <cdr:x>0.3679</cdr:x>
      <cdr:y>0.41139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760852" y="2132837"/>
          <a:ext cx="1425694" cy="4533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0.41759</cdr:x>
      <cdr:y>0.41636</cdr:y>
    </cdr:from>
    <cdr:to>
      <cdr:x>0.57585</cdr:x>
      <cdr:y>0.48632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616889" y="2617449"/>
          <a:ext cx="1370747" cy="4397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0.64652</cdr:x>
      <cdr:y>0.18492</cdr:y>
    </cdr:from>
    <cdr:to>
      <cdr:x>0.80778</cdr:x>
      <cdr:y>0.25753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5599807" y="1162497"/>
          <a:ext cx="1396738" cy="4564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0.14286</cdr:x>
      <cdr:y>0.15885</cdr:y>
    </cdr:from>
    <cdr:to>
      <cdr:x>0.2978</cdr:x>
      <cdr:y>0.24811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238250" y="1000125"/>
          <a:ext cx="1343025" cy="561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0.13736</cdr:x>
      <cdr:y>0.18911</cdr:y>
    </cdr:from>
    <cdr:to>
      <cdr:x>0.31099</cdr:x>
      <cdr:y>0.29501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190625" y="1190625"/>
          <a:ext cx="1504950" cy="666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0.43737</cdr:x>
      <cdr:y>0.22693</cdr:y>
    </cdr:from>
    <cdr:to>
      <cdr:x>0.62528</cdr:x>
      <cdr:y>0.33586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3791004" y="1428748"/>
          <a:ext cx="1628757" cy="6858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0.62088</cdr:x>
      <cdr:y>0.14523</cdr:y>
    </cdr:from>
    <cdr:to>
      <cdr:x>0.72967</cdr:x>
      <cdr:y>0.2239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5381625" y="914400"/>
          <a:ext cx="942975" cy="4953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0.44396</cdr:x>
      <cdr:y>0.13382</cdr:y>
    </cdr:from>
    <cdr:to>
      <cdr:x>0.63327</cdr:x>
      <cdr:y>0.25453</cdr:y>
    </cdr:to>
    <cdr:sp macro="" textlink="">
      <cdr:nvSpPr>
        <cdr:cNvPr id="13" name="TextBox 12"/>
        <cdr:cNvSpPr txBox="1"/>
      </cdr:nvSpPr>
      <cdr:spPr>
        <a:xfrm xmlns:a="http://schemas.openxmlformats.org/drawingml/2006/main">
          <a:off x="3831709" y="836989"/>
          <a:ext cx="1633827" cy="75504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b="1" baseline="0">
              <a:solidFill>
                <a:sysClr val="windowText" lastClr="000000"/>
              </a:solidFill>
            </a:rPr>
            <a:t>WR678 Field</a:t>
          </a:r>
        </a:p>
        <a:p xmlns:a="http://schemas.openxmlformats.org/drawingml/2006/main">
          <a:r>
            <a:rPr lang="en-US" sz="1100" b="1" baseline="0">
              <a:solidFill>
                <a:sysClr val="windowText" lastClr="000000"/>
              </a:solidFill>
            </a:rPr>
            <a:t>197 MMBOE</a:t>
          </a:r>
        </a:p>
        <a:p xmlns:a="http://schemas.openxmlformats.org/drawingml/2006/main">
          <a:r>
            <a:rPr lang="en-US" sz="1100" b="1" baseline="0">
              <a:solidFill>
                <a:sysClr val="windowText" lastClr="000000"/>
              </a:solidFill>
            </a:rPr>
            <a:t> 3 Reservoirs</a:t>
          </a:r>
          <a:endParaRPr lang="en-US" sz="1100" b="1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0.55286</cdr:x>
      <cdr:y>0.17912</cdr:y>
    </cdr:from>
    <cdr:to>
      <cdr:x>0.63905</cdr:x>
      <cdr:y>0.21247</cdr:y>
    </cdr:to>
    <cdr:cxnSp macro="">
      <cdr:nvCxnSpPr>
        <cdr:cNvPr id="15" name="Straight Arrow Connector 14">
          <a:extLst xmlns:a="http://schemas.openxmlformats.org/drawingml/2006/main">
            <a:ext uri="{FF2B5EF4-FFF2-40B4-BE49-F238E27FC236}">
              <a16:creationId xmlns:a16="http://schemas.microsoft.com/office/drawing/2014/main" id="{F393F94A-82F3-4371-80B5-A987FCF40C60}"/>
            </a:ext>
          </a:extLst>
        </cdr:cNvPr>
        <cdr:cNvCxnSpPr/>
      </cdr:nvCxnSpPr>
      <cdr:spPr>
        <a:xfrm xmlns:a="http://schemas.openxmlformats.org/drawingml/2006/main">
          <a:off x="4771571" y="1120321"/>
          <a:ext cx="743858" cy="208643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rgbClr val="0000FF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0.69939</cdr:x>
      <cdr:y>0.20795</cdr:y>
    </cdr:from>
    <cdr:to>
      <cdr:x>0.87715</cdr:x>
      <cdr:y>0.32873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53694178-BA8D-F9C6-5C93-207DCD28F1B3}"/>
            </a:ext>
          </a:extLst>
        </cdr:cNvPr>
        <cdr:cNvSpPr txBox="1"/>
      </cdr:nvSpPr>
      <cdr:spPr>
        <a:xfrm xmlns:a="http://schemas.openxmlformats.org/drawingml/2006/main">
          <a:off x="6037791" y="1301622"/>
          <a:ext cx="1534584" cy="7559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defPPr>
            <a:defRPr lang="en-US"/>
          </a:defPPr>
          <a:lvl1pPr marL="0" indent="0" algn="l" defTabSz="914400" rtl="0" eaLnBrk="1" latinLnBrk="0" hangingPunct="1">
            <a:defRPr sz="11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 algn="l" defTabSz="914400" rtl="0" eaLnBrk="1" latinLnBrk="0" hangingPunct="1">
            <a:defRPr sz="11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 algn="l" defTabSz="914400" rtl="0" eaLnBrk="1" latinLnBrk="0" hangingPunct="1">
            <a:defRPr sz="11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 algn="l" defTabSz="914400" rtl="0" eaLnBrk="1" latinLnBrk="0" hangingPunct="1">
            <a:defRPr sz="11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 algn="l" defTabSz="914400" rtl="0" eaLnBrk="1" latinLnBrk="0" hangingPunct="1">
            <a:defRPr sz="11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 algn="l" defTabSz="914400" rtl="0" eaLnBrk="1" latinLnBrk="0" hangingPunct="1">
            <a:defRPr sz="11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 algn="l" defTabSz="914400" rtl="0" eaLnBrk="1" latinLnBrk="0" hangingPunct="1">
            <a:defRPr sz="11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 algn="l" defTabSz="914400" rtl="0" eaLnBrk="1" latinLnBrk="0" hangingPunct="1">
            <a:defRPr sz="11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 algn="l" defTabSz="914400" rtl="0" eaLnBrk="1" latinLnBrk="0" hangingPunct="1">
            <a:defRPr sz="11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 baseline="0">
              <a:solidFill>
                <a:sysClr val="windowText" lastClr="000000"/>
              </a:solidFill>
            </a:rPr>
            <a:t>KC872 Field</a:t>
          </a:r>
        </a:p>
        <a:p xmlns:a="http://schemas.openxmlformats.org/drawingml/2006/main">
          <a:r>
            <a:rPr lang="en-US" sz="1100" b="1" baseline="0">
              <a:solidFill>
                <a:sysClr val="windowText" lastClr="000000"/>
              </a:solidFill>
            </a:rPr>
            <a:t>194 MMBOE</a:t>
          </a:r>
        </a:p>
        <a:p xmlns:a="http://schemas.openxmlformats.org/drawingml/2006/main">
          <a:r>
            <a:rPr lang="en-US" sz="1100" b="1" baseline="0">
              <a:solidFill>
                <a:sysClr val="windowText" lastClr="000000"/>
              </a:solidFill>
            </a:rPr>
            <a:t>2 Reservoirs</a:t>
          </a:r>
        </a:p>
        <a:p xmlns:a="http://schemas.openxmlformats.org/drawingml/2006/main">
          <a:r>
            <a:rPr lang="en-US" sz="1100" b="1" baseline="0">
              <a:solidFill>
                <a:sysClr val="windowText" lastClr="000000"/>
              </a:solidFill>
            </a:rPr>
            <a:t>Average 97 MMBOE</a:t>
          </a:r>
          <a:endParaRPr lang="en-US" sz="1100" b="1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0.80172</cdr:x>
      <cdr:y>0.2465</cdr:y>
    </cdr:from>
    <cdr:to>
      <cdr:x>0.88791</cdr:x>
      <cdr:y>0.27985</cdr:y>
    </cdr:to>
    <cdr:cxnSp macro="">
      <cdr:nvCxnSpPr>
        <cdr:cNvPr id="9" name="Straight Arrow Connector 8">
          <a:extLst xmlns:a="http://schemas.openxmlformats.org/drawingml/2006/main">
            <a:ext uri="{FF2B5EF4-FFF2-40B4-BE49-F238E27FC236}">
              <a16:creationId xmlns:a16="http://schemas.microsoft.com/office/drawing/2014/main" id="{3EF08984-3FB7-626C-D57C-0199781DE929}"/>
            </a:ext>
          </a:extLst>
        </cdr:cNvPr>
        <cdr:cNvCxnSpPr/>
      </cdr:nvCxnSpPr>
      <cdr:spPr>
        <a:xfrm xmlns:a="http://schemas.openxmlformats.org/drawingml/2006/main">
          <a:off x="6953624" y="1552388"/>
          <a:ext cx="747556" cy="210029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rgbClr val="0000FF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0.73705</cdr:x>
      <cdr:y>0.55069</cdr:y>
    </cdr:from>
    <cdr:to>
      <cdr:x>0.8994</cdr:x>
      <cdr:y>0.62354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200A59D2-548F-94F5-B3EA-25D9805F14C5}"/>
            </a:ext>
          </a:extLst>
        </cdr:cNvPr>
        <cdr:cNvSpPr txBox="1"/>
      </cdr:nvSpPr>
      <cdr:spPr>
        <a:xfrm xmlns:a="http://schemas.openxmlformats.org/drawingml/2006/main">
          <a:off x="6365875" y="3448248"/>
          <a:ext cx="1402166" cy="4561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defPPr>
            <a:defRPr lang="en-US"/>
          </a:defPPr>
          <a:lvl1pPr marL="0" indent="0" algn="l" defTabSz="914400" rtl="0" eaLnBrk="1" latinLnBrk="0" hangingPunct="1">
            <a:defRPr sz="11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 algn="l" defTabSz="914400" rtl="0" eaLnBrk="1" latinLnBrk="0" hangingPunct="1">
            <a:defRPr sz="11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 algn="l" defTabSz="914400" rtl="0" eaLnBrk="1" latinLnBrk="0" hangingPunct="1">
            <a:defRPr sz="11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 algn="l" defTabSz="914400" rtl="0" eaLnBrk="1" latinLnBrk="0" hangingPunct="1">
            <a:defRPr sz="11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 algn="l" defTabSz="914400" rtl="0" eaLnBrk="1" latinLnBrk="0" hangingPunct="1">
            <a:defRPr sz="11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 algn="l" defTabSz="914400" rtl="0" eaLnBrk="1" latinLnBrk="0" hangingPunct="1">
            <a:defRPr sz="11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 algn="l" defTabSz="914400" rtl="0" eaLnBrk="1" latinLnBrk="0" hangingPunct="1">
            <a:defRPr sz="11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 algn="l" defTabSz="914400" rtl="0" eaLnBrk="1" latinLnBrk="0" hangingPunct="1">
            <a:defRPr sz="11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 algn="l" defTabSz="914400" rtl="0" eaLnBrk="1" latinLnBrk="0" hangingPunct="1">
            <a:defRPr sz="11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 baseline="0">
              <a:solidFill>
                <a:sysClr val="windowText" lastClr="000000"/>
              </a:solidFill>
            </a:rPr>
            <a:t>KC872 Field</a:t>
          </a:r>
        </a:p>
        <a:p xmlns:a="http://schemas.openxmlformats.org/drawingml/2006/main">
          <a:r>
            <a:rPr lang="en-US" sz="1100" b="1" baseline="0">
              <a:solidFill>
                <a:sysClr val="windowText" lastClr="000000"/>
              </a:solidFill>
            </a:rPr>
            <a:t>167 MMBOE</a:t>
          </a:r>
        </a:p>
        <a:p xmlns:a="http://schemas.openxmlformats.org/drawingml/2006/main">
          <a:r>
            <a:rPr lang="en-US" sz="1100" b="1" baseline="0">
              <a:solidFill>
                <a:sysClr val="windowText" lastClr="000000"/>
              </a:solidFill>
            </a:rPr>
            <a:t>Largest Reservoir</a:t>
          </a:r>
        </a:p>
        <a:p xmlns:a="http://schemas.openxmlformats.org/drawingml/2006/main">
          <a:r>
            <a:rPr lang="en-US" sz="1100" b="1" baseline="0">
              <a:solidFill>
                <a:sysClr val="windowText" lastClr="000000"/>
              </a:solidFill>
            </a:rPr>
            <a:t>2013-2023</a:t>
          </a:r>
          <a:endParaRPr lang="en-US" sz="1100" b="1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0.84466</cdr:x>
      <cdr:y>0.65266</cdr:y>
    </cdr:from>
    <cdr:to>
      <cdr:x>0.89398</cdr:x>
      <cdr:y>0.67113</cdr:y>
    </cdr:to>
    <cdr:cxnSp macro="">
      <cdr:nvCxnSpPr>
        <cdr:cNvPr id="12" name="Straight Arrow Connector 11">
          <a:extLst xmlns:a="http://schemas.openxmlformats.org/drawingml/2006/main">
            <a:ext uri="{FF2B5EF4-FFF2-40B4-BE49-F238E27FC236}">
              <a16:creationId xmlns:a16="http://schemas.microsoft.com/office/drawing/2014/main" id="{44D0C5E2-29F1-B059-5CA5-7677BA9DCCB3}"/>
            </a:ext>
          </a:extLst>
        </cdr:cNvPr>
        <cdr:cNvCxnSpPr/>
      </cdr:nvCxnSpPr>
      <cdr:spPr>
        <a:xfrm xmlns:a="http://schemas.openxmlformats.org/drawingml/2006/main">
          <a:off x="7291917" y="4085167"/>
          <a:ext cx="425775" cy="115602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rgbClr val="0000FF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0.43054</cdr:x>
      <cdr:y>0.4411</cdr:y>
    </cdr:from>
    <cdr:to>
      <cdr:x>0.5411</cdr:x>
      <cdr:y>0.56181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1F348076-DCFF-27ED-2CCB-C42F43A3DB77}"/>
            </a:ext>
          </a:extLst>
        </cdr:cNvPr>
        <cdr:cNvSpPr txBox="1"/>
      </cdr:nvSpPr>
      <cdr:spPr>
        <a:xfrm xmlns:a="http://schemas.openxmlformats.org/drawingml/2006/main">
          <a:off x="3720885" y="2763004"/>
          <a:ext cx="955513" cy="7561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 baseline="0">
              <a:solidFill>
                <a:sysClr val="windowText" lastClr="000000"/>
              </a:solidFill>
            </a:rPr>
            <a:t>AC857 Field</a:t>
          </a:r>
        </a:p>
        <a:p xmlns:a="http://schemas.openxmlformats.org/drawingml/2006/main">
          <a:r>
            <a:rPr lang="en-US" sz="1100" b="1" baseline="0">
              <a:solidFill>
                <a:sysClr val="windowText" lastClr="000000"/>
              </a:solidFill>
            </a:rPr>
            <a:t>165 MMBOE</a:t>
          </a:r>
        </a:p>
        <a:p xmlns:a="http://schemas.openxmlformats.org/drawingml/2006/main">
          <a:r>
            <a:rPr lang="en-US" sz="1100" b="1" baseline="0">
              <a:solidFill>
                <a:sysClr val="windowText" lastClr="000000"/>
              </a:solidFill>
            </a:rPr>
            <a:t> 1 Reservoir</a:t>
          </a:r>
          <a:endParaRPr lang="en-US" sz="1100" b="1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0.47474</cdr:x>
      <cdr:y>0.5399</cdr:y>
    </cdr:from>
    <cdr:to>
      <cdr:x>0.53923</cdr:x>
      <cdr:y>0.60395</cdr:y>
    </cdr:to>
    <cdr:cxnSp macro="">
      <cdr:nvCxnSpPr>
        <cdr:cNvPr id="16" name="Straight Arrow Connector 15">
          <a:extLst xmlns:a="http://schemas.openxmlformats.org/drawingml/2006/main">
            <a:ext uri="{FF2B5EF4-FFF2-40B4-BE49-F238E27FC236}">
              <a16:creationId xmlns:a16="http://schemas.microsoft.com/office/drawing/2014/main" id="{39B3D43D-57AC-E2F5-777D-38006DF66AA1}"/>
            </a:ext>
          </a:extLst>
        </cdr:cNvPr>
        <cdr:cNvCxnSpPr/>
      </cdr:nvCxnSpPr>
      <cdr:spPr>
        <a:xfrm xmlns:a="http://schemas.openxmlformats.org/drawingml/2006/main">
          <a:off x="4102961" y="3381859"/>
          <a:ext cx="557293" cy="401234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rgbClr val="0000FF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9E1D1-0D64-45CF-B23E-7CF802AB2598}">
  <sheetPr>
    <tabColor theme="0" tint="-0.249977111117893"/>
  </sheetPr>
  <dimension ref="A1:AO79"/>
  <sheetViews>
    <sheetView zoomScale="44" zoomScaleNormal="44" workbookViewId="0">
      <selection activeCell="M39" sqref="M39"/>
    </sheetView>
  </sheetViews>
  <sheetFormatPr defaultRowHeight="14.75" x14ac:dyDescent="0.75"/>
  <cols>
    <col min="4" max="4" width="22.1328125" customWidth="1"/>
    <col min="5" max="5" width="12.40625" style="12" customWidth="1"/>
    <col min="6" max="6" width="19.1328125" style="12" customWidth="1"/>
    <col min="8" max="8" width="8.86328125" bestFit="1" customWidth="1"/>
    <col min="9" max="9" width="12" customWidth="1"/>
    <col min="10" max="10" width="9.1328125" bestFit="1" customWidth="1"/>
    <col min="11" max="11" width="13.40625" customWidth="1"/>
    <col min="15" max="15" width="29" customWidth="1"/>
  </cols>
  <sheetData>
    <row r="1" spans="1:41" x14ac:dyDescent="0.75">
      <c r="G1" s="20" t="s">
        <v>0</v>
      </c>
      <c r="H1" s="20"/>
      <c r="I1" s="20"/>
      <c r="J1" s="20"/>
      <c r="K1" s="20"/>
      <c r="M1" t="s">
        <v>13</v>
      </c>
      <c r="P1" t="s">
        <v>1</v>
      </c>
      <c r="S1" s="20" t="s">
        <v>0</v>
      </c>
      <c r="T1" s="20"/>
      <c r="U1" s="20"/>
      <c r="V1" s="20"/>
    </row>
    <row r="2" spans="1:41" x14ac:dyDescent="0.75">
      <c r="B2" s="4" t="s">
        <v>2</v>
      </c>
      <c r="C2" s="4" t="s">
        <v>3</v>
      </c>
      <c r="D2" s="4" t="s">
        <v>14</v>
      </c>
      <c r="E2" s="13" t="s">
        <v>4</v>
      </c>
      <c r="F2" s="13" t="s">
        <v>5</v>
      </c>
      <c r="G2" s="4" t="s">
        <v>2</v>
      </c>
      <c r="H2" s="4" t="s">
        <v>3</v>
      </c>
      <c r="I2" s="4" t="s">
        <v>6</v>
      </c>
      <c r="J2" s="4" t="s">
        <v>7</v>
      </c>
      <c r="K2" s="17" t="s">
        <v>8</v>
      </c>
      <c r="M2" t="s">
        <v>2</v>
      </c>
      <c r="N2" t="s">
        <v>3</v>
      </c>
      <c r="O2" s="4" t="s">
        <v>14</v>
      </c>
      <c r="P2" t="s">
        <v>4</v>
      </c>
      <c r="Q2" t="s">
        <v>5</v>
      </c>
      <c r="R2" s="1"/>
      <c r="S2" s="3" t="s">
        <v>9</v>
      </c>
      <c r="T2" s="3" t="s">
        <v>6</v>
      </c>
      <c r="U2" s="3" t="s">
        <v>7</v>
      </c>
      <c r="V2" s="18" t="s">
        <v>8</v>
      </c>
      <c r="X2" t="s">
        <v>10</v>
      </c>
      <c r="AB2" t="s">
        <v>11</v>
      </c>
      <c r="AF2" s="5"/>
      <c r="AG2" s="5"/>
      <c r="AH2" s="5"/>
      <c r="AI2" s="5"/>
      <c r="AJ2" s="5"/>
      <c r="AK2" s="5"/>
      <c r="AL2" s="5"/>
      <c r="AM2" s="5"/>
      <c r="AN2" s="5"/>
      <c r="AO2" s="5"/>
    </row>
    <row r="3" spans="1:41" x14ac:dyDescent="0.75">
      <c r="A3">
        <v>1947</v>
      </c>
      <c r="G3" s="8" t="s">
        <v>12</v>
      </c>
      <c r="H3" s="9">
        <v>1947</v>
      </c>
      <c r="I3" s="10"/>
      <c r="J3" s="10"/>
      <c r="K3" s="1"/>
    </row>
    <row r="4" spans="1:41" x14ac:dyDescent="0.75">
      <c r="A4">
        <v>1948</v>
      </c>
      <c r="G4" s="8" t="s">
        <v>12</v>
      </c>
      <c r="H4" s="9">
        <v>1948</v>
      </c>
      <c r="I4" s="10"/>
      <c r="J4" s="10"/>
      <c r="K4" s="1"/>
    </row>
    <row r="5" spans="1:41" x14ac:dyDescent="0.75">
      <c r="A5">
        <v>1949</v>
      </c>
      <c r="G5" s="8" t="s">
        <v>12</v>
      </c>
      <c r="H5" s="9">
        <v>1949</v>
      </c>
      <c r="I5" s="10"/>
      <c r="J5" s="10"/>
      <c r="K5" s="1"/>
    </row>
    <row r="6" spans="1:41" x14ac:dyDescent="0.75">
      <c r="A6">
        <v>1950</v>
      </c>
      <c r="G6" s="8" t="s">
        <v>12</v>
      </c>
      <c r="H6" s="9">
        <v>1950</v>
      </c>
      <c r="I6" s="10"/>
      <c r="J6" s="10"/>
      <c r="K6" s="1"/>
    </row>
    <row r="7" spans="1:41" x14ac:dyDescent="0.75">
      <c r="A7">
        <v>1951</v>
      </c>
      <c r="G7" s="8" t="s">
        <v>12</v>
      </c>
      <c r="H7" s="9">
        <v>1951</v>
      </c>
      <c r="I7" s="10"/>
      <c r="J7" s="10"/>
      <c r="K7" s="1"/>
    </row>
    <row r="8" spans="1:41" x14ac:dyDescent="0.75">
      <c r="A8">
        <v>1952</v>
      </c>
      <c r="G8" s="8" t="s">
        <v>12</v>
      </c>
      <c r="H8" s="9">
        <v>1952</v>
      </c>
      <c r="I8" s="10"/>
      <c r="J8" s="10"/>
      <c r="K8" s="1"/>
    </row>
    <row r="9" spans="1:41" x14ac:dyDescent="0.75">
      <c r="A9">
        <v>1953</v>
      </c>
      <c r="G9" s="8" t="s">
        <v>12</v>
      </c>
      <c r="H9" s="9">
        <v>1953</v>
      </c>
      <c r="I9" s="10"/>
      <c r="J9" s="10"/>
      <c r="K9" s="1"/>
    </row>
    <row r="10" spans="1:41" x14ac:dyDescent="0.75">
      <c r="A10">
        <v>1954</v>
      </c>
      <c r="G10" s="8" t="s">
        <v>12</v>
      </c>
      <c r="H10" s="9">
        <v>1954</v>
      </c>
      <c r="I10" s="10"/>
      <c r="J10" s="10"/>
      <c r="K10" s="1"/>
    </row>
    <row r="11" spans="1:41" x14ac:dyDescent="0.75">
      <c r="A11">
        <v>1955</v>
      </c>
      <c r="G11" s="8" t="s">
        <v>12</v>
      </c>
      <c r="H11" s="9">
        <v>1955</v>
      </c>
      <c r="I11" s="10"/>
      <c r="J11" s="10"/>
      <c r="K11" s="1"/>
    </row>
    <row r="12" spans="1:41" x14ac:dyDescent="0.75">
      <c r="A12">
        <v>1956</v>
      </c>
      <c r="G12" s="8" t="s">
        <v>12</v>
      </c>
      <c r="H12" s="9">
        <v>1956</v>
      </c>
      <c r="I12" s="10"/>
      <c r="J12" s="10"/>
      <c r="K12" s="1"/>
    </row>
    <row r="13" spans="1:41" x14ac:dyDescent="0.75">
      <c r="A13">
        <v>1957</v>
      </c>
      <c r="G13" s="8" t="s">
        <v>12</v>
      </c>
      <c r="H13" s="9">
        <v>1957</v>
      </c>
      <c r="I13" s="10"/>
      <c r="J13" s="10"/>
      <c r="K13" s="1"/>
    </row>
    <row r="14" spans="1:41" x14ac:dyDescent="0.75">
      <c r="A14">
        <v>1958</v>
      </c>
      <c r="G14" s="8" t="s">
        <v>12</v>
      </c>
      <c r="H14" s="9">
        <v>1958</v>
      </c>
      <c r="I14" s="10"/>
      <c r="J14" s="10"/>
      <c r="K14" s="1"/>
    </row>
    <row r="15" spans="1:41" x14ac:dyDescent="0.75">
      <c r="A15">
        <v>1959</v>
      </c>
      <c r="G15" s="8" t="s">
        <v>12</v>
      </c>
      <c r="H15" s="9">
        <v>1959</v>
      </c>
      <c r="I15" s="10"/>
      <c r="J15" s="10"/>
      <c r="K15" s="1"/>
    </row>
    <row r="16" spans="1:41" x14ac:dyDescent="0.75">
      <c r="A16">
        <v>1960</v>
      </c>
      <c r="G16" s="8" t="s">
        <v>12</v>
      </c>
      <c r="H16" s="9">
        <v>1960</v>
      </c>
      <c r="I16" s="10"/>
      <c r="J16" s="10"/>
      <c r="K16" s="1"/>
    </row>
    <row r="17" spans="1:11" x14ac:dyDescent="0.75">
      <c r="A17">
        <v>1961</v>
      </c>
      <c r="G17" s="8" t="s">
        <v>12</v>
      </c>
      <c r="H17" s="9">
        <v>1961</v>
      </c>
      <c r="I17" s="10"/>
      <c r="J17" s="10"/>
      <c r="K17" s="1"/>
    </row>
    <row r="18" spans="1:11" x14ac:dyDescent="0.75">
      <c r="A18">
        <v>1962</v>
      </c>
      <c r="G18" s="8" t="s">
        <v>12</v>
      </c>
      <c r="H18" s="9">
        <v>1962</v>
      </c>
      <c r="I18" s="10"/>
      <c r="J18" s="10"/>
      <c r="K18" s="1"/>
    </row>
    <row r="19" spans="1:11" x14ac:dyDescent="0.75">
      <c r="A19">
        <v>1963</v>
      </c>
      <c r="G19" s="8" t="s">
        <v>12</v>
      </c>
      <c r="H19" s="9">
        <v>1963</v>
      </c>
      <c r="I19" s="10"/>
      <c r="J19" s="10"/>
      <c r="K19" s="1"/>
    </row>
    <row r="20" spans="1:11" x14ac:dyDescent="0.75">
      <c r="A20">
        <v>1964</v>
      </c>
      <c r="G20" s="8" t="s">
        <v>12</v>
      </c>
      <c r="H20" s="9">
        <v>1964</v>
      </c>
      <c r="I20" s="10"/>
      <c r="J20" s="10"/>
      <c r="K20" s="1"/>
    </row>
    <row r="21" spans="1:11" x14ac:dyDescent="0.75">
      <c r="A21">
        <v>1965</v>
      </c>
      <c r="G21" s="8" t="s">
        <v>12</v>
      </c>
      <c r="H21" s="9">
        <v>1965</v>
      </c>
      <c r="I21" s="10"/>
      <c r="J21" s="10"/>
      <c r="K21" s="1"/>
    </row>
    <row r="22" spans="1:11" x14ac:dyDescent="0.75">
      <c r="A22">
        <v>1966</v>
      </c>
      <c r="G22" s="8" t="s">
        <v>12</v>
      </c>
      <c r="H22" s="9">
        <v>1966</v>
      </c>
      <c r="I22" s="10"/>
      <c r="J22" s="10"/>
      <c r="K22" s="1"/>
    </row>
    <row r="23" spans="1:11" x14ac:dyDescent="0.75">
      <c r="A23">
        <v>1967</v>
      </c>
      <c r="G23" s="8" t="s">
        <v>12</v>
      </c>
      <c r="H23" s="9">
        <v>1967</v>
      </c>
      <c r="I23" s="10"/>
      <c r="J23" s="10"/>
      <c r="K23" s="1"/>
    </row>
    <row r="24" spans="1:11" x14ac:dyDescent="0.75">
      <c r="A24">
        <v>1968</v>
      </c>
      <c r="G24" s="8" t="s">
        <v>12</v>
      </c>
      <c r="H24" s="9">
        <v>1968</v>
      </c>
      <c r="I24" s="10"/>
      <c r="J24" s="10"/>
      <c r="K24" s="1"/>
    </row>
    <row r="25" spans="1:11" x14ac:dyDescent="0.75">
      <c r="A25">
        <v>1969</v>
      </c>
      <c r="G25" s="8" t="s">
        <v>12</v>
      </c>
      <c r="H25" s="9">
        <v>1969</v>
      </c>
      <c r="I25" s="10"/>
      <c r="J25" s="10"/>
      <c r="K25" s="1"/>
    </row>
    <row r="26" spans="1:11" x14ac:dyDescent="0.75">
      <c r="A26">
        <v>1970</v>
      </c>
      <c r="G26" s="8" t="s">
        <v>12</v>
      </c>
      <c r="H26" s="9">
        <v>1970</v>
      </c>
      <c r="I26" s="10"/>
      <c r="J26" s="10"/>
      <c r="K26" s="1"/>
    </row>
    <row r="27" spans="1:11" x14ac:dyDescent="0.75">
      <c r="A27">
        <v>1971</v>
      </c>
      <c r="G27" s="8" t="s">
        <v>12</v>
      </c>
      <c r="H27" s="9">
        <v>1971</v>
      </c>
      <c r="I27" s="10"/>
      <c r="J27" s="10"/>
      <c r="K27" s="1"/>
    </row>
    <row r="28" spans="1:11" x14ac:dyDescent="0.75">
      <c r="A28">
        <v>1972</v>
      </c>
      <c r="G28" s="8" t="s">
        <v>12</v>
      </c>
      <c r="H28" s="9">
        <v>1972</v>
      </c>
      <c r="I28" s="10"/>
      <c r="J28" s="10"/>
      <c r="K28" s="1"/>
    </row>
    <row r="29" spans="1:11" x14ac:dyDescent="0.75">
      <c r="A29">
        <v>1973</v>
      </c>
      <c r="G29" s="8" t="s">
        <v>12</v>
      </c>
      <c r="H29" s="9">
        <v>1973</v>
      </c>
      <c r="I29" s="10"/>
      <c r="J29" s="10"/>
      <c r="K29" s="1"/>
    </row>
    <row r="30" spans="1:11" x14ac:dyDescent="0.75">
      <c r="A30">
        <v>1974</v>
      </c>
      <c r="G30" s="8" t="s">
        <v>12</v>
      </c>
      <c r="H30" s="9">
        <v>1974</v>
      </c>
      <c r="I30" s="10"/>
      <c r="J30" s="10"/>
      <c r="K30" s="1"/>
    </row>
    <row r="31" spans="1:11" x14ac:dyDescent="0.75">
      <c r="A31">
        <v>1975</v>
      </c>
      <c r="B31" s="6" t="s">
        <v>12</v>
      </c>
      <c r="C31">
        <v>1975</v>
      </c>
      <c r="G31" s="8" t="s">
        <v>12</v>
      </c>
      <c r="H31" s="9">
        <v>1975</v>
      </c>
      <c r="I31" s="10"/>
      <c r="J31" s="10"/>
      <c r="K31" s="1"/>
    </row>
    <row r="32" spans="1:11" x14ac:dyDescent="0.75">
      <c r="A32">
        <v>1976</v>
      </c>
      <c r="B32" s="6" t="s">
        <v>12</v>
      </c>
      <c r="C32">
        <v>1976</v>
      </c>
      <c r="G32" s="8" t="s">
        <v>12</v>
      </c>
      <c r="H32" s="9">
        <v>1976</v>
      </c>
      <c r="I32" s="10"/>
      <c r="J32" s="10"/>
      <c r="K32" s="1"/>
    </row>
    <row r="33" spans="1:11" x14ac:dyDescent="0.75">
      <c r="A33">
        <v>1977</v>
      </c>
      <c r="B33" s="6" t="s">
        <v>12</v>
      </c>
      <c r="C33">
        <v>1977</v>
      </c>
      <c r="G33" s="8" t="s">
        <v>12</v>
      </c>
      <c r="H33" s="9">
        <v>1977</v>
      </c>
      <c r="I33" s="10"/>
      <c r="J33" s="10"/>
      <c r="K33" s="1"/>
    </row>
    <row r="34" spans="1:11" x14ac:dyDescent="0.75">
      <c r="A34">
        <v>1978</v>
      </c>
      <c r="B34" s="6" t="s">
        <v>12</v>
      </c>
      <c r="C34">
        <v>1978</v>
      </c>
      <c r="G34" s="8" t="s">
        <v>12</v>
      </c>
      <c r="H34" s="9">
        <v>1978</v>
      </c>
      <c r="I34" s="10"/>
      <c r="J34" s="10"/>
      <c r="K34" s="1"/>
    </row>
    <row r="35" spans="1:11" x14ac:dyDescent="0.75">
      <c r="A35">
        <v>1979</v>
      </c>
      <c r="B35" s="6" t="s">
        <v>12</v>
      </c>
      <c r="C35">
        <v>1979</v>
      </c>
      <c r="G35" s="8" t="s">
        <v>12</v>
      </c>
      <c r="H35" s="9">
        <v>1979</v>
      </c>
      <c r="I35" s="10"/>
      <c r="J35" s="10"/>
      <c r="K35" s="1"/>
    </row>
    <row r="36" spans="1:11" x14ac:dyDescent="0.75">
      <c r="A36">
        <v>1980</v>
      </c>
      <c r="B36" s="6" t="s">
        <v>12</v>
      </c>
      <c r="C36">
        <v>1980</v>
      </c>
      <c r="G36" s="8" t="s">
        <v>12</v>
      </c>
      <c r="H36" s="9">
        <v>1980</v>
      </c>
      <c r="I36" s="10"/>
      <c r="J36" s="10"/>
      <c r="K36" s="1"/>
    </row>
    <row r="37" spans="1:11" x14ac:dyDescent="0.75">
      <c r="A37">
        <v>1981</v>
      </c>
      <c r="B37" s="6" t="s">
        <v>12</v>
      </c>
      <c r="C37">
        <v>1981</v>
      </c>
      <c r="G37" s="8" t="s">
        <v>12</v>
      </c>
      <c r="H37" s="9">
        <v>1981</v>
      </c>
      <c r="I37" s="10"/>
      <c r="J37" s="10"/>
      <c r="K37" s="1"/>
    </row>
    <row r="38" spans="1:11" x14ac:dyDescent="0.75">
      <c r="A38">
        <v>1982</v>
      </c>
      <c r="B38" s="6" t="s">
        <v>12</v>
      </c>
      <c r="C38">
        <v>1982</v>
      </c>
      <c r="G38" s="8" t="s">
        <v>12</v>
      </c>
      <c r="H38" s="9">
        <v>1982</v>
      </c>
      <c r="I38" s="10"/>
      <c r="J38" s="10"/>
      <c r="K38" s="1"/>
    </row>
    <row r="39" spans="1:11" x14ac:dyDescent="0.75">
      <c r="A39">
        <v>1983</v>
      </c>
      <c r="B39" s="6" t="s">
        <v>12</v>
      </c>
      <c r="C39">
        <v>1983</v>
      </c>
      <c r="G39" s="8" t="s">
        <v>12</v>
      </c>
      <c r="H39" s="9">
        <v>1983</v>
      </c>
      <c r="I39" s="10"/>
      <c r="J39" s="10"/>
      <c r="K39" s="1"/>
    </row>
    <row r="40" spans="1:11" x14ac:dyDescent="0.75">
      <c r="A40">
        <v>1984</v>
      </c>
      <c r="B40" s="6" t="s">
        <v>12</v>
      </c>
      <c r="C40">
        <v>1984</v>
      </c>
      <c r="G40" s="8" t="s">
        <v>12</v>
      </c>
      <c r="H40" s="9">
        <v>1984</v>
      </c>
      <c r="I40" s="10"/>
      <c r="J40" s="10"/>
      <c r="K40" s="1"/>
    </row>
    <row r="41" spans="1:11" x14ac:dyDescent="0.75">
      <c r="A41">
        <v>1985</v>
      </c>
      <c r="B41" s="6" t="s">
        <v>12</v>
      </c>
      <c r="C41">
        <v>1985</v>
      </c>
      <c r="G41" s="8" t="s">
        <v>12</v>
      </c>
      <c r="H41" s="9">
        <v>1985</v>
      </c>
      <c r="I41" s="10"/>
      <c r="J41" s="10"/>
      <c r="K41" s="1"/>
    </row>
    <row r="42" spans="1:11" x14ac:dyDescent="0.75">
      <c r="A42">
        <v>1986</v>
      </c>
      <c r="B42" s="6" t="s">
        <v>12</v>
      </c>
      <c r="C42">
        <v>1986</v>
      </c>
      <c r="G42" s="8" t="s">
        <v>12</v>
      </c>
      <c r="H42" s="9">
        <v>1986</v>
      </c>
      <c r="I42" s="10"/>
      <c r="J42" s="10"/>
      <c r="K42" s="1"/>
    </row>
    <row r="43" spans="1:11" x14ac:dyDescent="0.75">
      <c r="A43">
        <v>1987</v>
      </c>
      <c r="B43" s="6" t="s">
        <v>12</v>
      </c>
      <c r="C43">
        <v>1987</v>
      </c>
      <c r="G43" s="8" t="s">
        <v>12</v>
      </c>
      <c r="H43" s="9">
        <v>1987</v>
      </c>
      <c r="I43" s="10"/>
      <c r="J43" s="10"/>
      <c r="K43" s="1"/>
    </row>
    <row r="44" spans="1:11" x14ac:dyDescent="0.75">
      <c r="A44">
        <v>1988</v>
      </c>
      <c r="B44" s="6" t="s">
        <v>12</v>
      </c>
      <c r="C44">
        <v>1988</v>
      </c>
      <c r="G44" s="8" t="s">
        <v>12</v>
      </c>
      <c r="H44" s="9">
        <v>1988</v>
      </c>
      <c r="I44" s="10"/>
      <c r="J44" s="10"/>
      <c r="K44" s="1"/>
    </row>
    <row r="45" spans="1:11" x14ac:dyDescent="0.75">
      <c r="A45">
        <v>1989</v>
      </c>
      <c r="B45" s="6" t="s">
        <v>12</v>
      </c>
      <c r="C45">
        <v>1989</v>
      </c>
      <c r="G45" s="8" t="s">
        <v>12</v>
      </c>
      <c r="H45" s="9">
        <v>1989</v>
      </c>
      <c r="I45" s="10"/>
      <c r="J45" s="10"/>
      <c r="K45" s="1"/>
    </row>
    <row r="46" spans="1:11" x14ac:dyDescent="0.75">
      <c r="A46">
        <v>1990</v>
      </c>
      <c r="B46" s="6" t="s">
        <v>12</v>
      </c>
      <c r="C46">
        <v>1990</v>
      </c>
      <c r="G46" s="8" t="s">
        <v>12</v>
      </c>
      <c r="H46" s="9">
        <v>1990</v>
      </c>
      <c r="I46" s="10"/>
      <c r="J46" s="10"/>
      <c r="K46" s="1"/>
    </row>
    <row r="47" spans="1:11" x14ac:dyDescent="0.75">
      <c r="A47">
        <v>1991</v>
      </c>
      <c r="B47" s="6" t="s">
        <v>12</v>
      </c>
      <c r="C47">
        <v>1991</v>
      </c>
      <c r="G47" s="8" t="s">
        <v>12</v>
      </c>
      <c r="H47" s="9">
        <v>1991</v>
      </c>
      <c r="I47" s="10"/>
      <c r="J47" s="10"/>
      <c r="K47" s="1"/>
    </row>
    <row r="48" spans="1:11" x14ac:dyDescent="0.75">
      <c r="A48">
        <v>1992</v>
      </c>
      <c r="B48" s="6" t="s">
        <v>12</v>
      </c>
      <c r="C48">
        <v>1992</v>
      </c>
      <c r="G48" s="8" t="s">
        <v>12</v>
      </c>
      <c r="H48" s="9">
        <v>1992</v>
      </c>
      <c r="I48" s="10"/>
      <c r="J48" s="10"/>
      <c r="K48" s="1"/>
    </row>
    <row r="49" spans="1:28" x14ac:dyDescent="0.75">
      <c r="A49">
        <v>1993</v>
      </c>
      <c r="B49" s="6" t="s">
        <v>12</v>
      </c>
      <c r="C49">
        <v>1993</v>
      </c>
      <c r="G49" s="8" t="s">
        <v>12</v>
      </c>
      <c r="H49" s="9">
        <v>1993</v>
      </c>
      <c r="I49" s="10"/>
      <c r="J49" s="10"/>
      <c r="K49" s="1"/>
    </row>
    <row r="50" spans="1:28" x14ac:dyDescent="0.75">
      <c r="A50">
        <v>1994</v>
      </c>
      <c r="B50" s="6" t="s">
        <v>12</v>
      </c>
      <c r="C50">
        <v>1994</v>
      </c>
      <c r="G50" s="8" t="s">
        <v>12</v>
      </c>
      <c r="H50" s="9">
        <v>1994</v>
      </c>
      <c r="I50" s="10"/>
      <c r="J50" s="10"/>
      <c r="K50" s="1"/>
    </row>
    <row r="51" spans="1:28" x14ac:dyDescent="0.75">
      <c r="A51">
        <v>1995</v>
      </c>
      <c r="B51" s="6" t="s">
        <v>12</v>
      </c>
      <c r="C51">
        <v>1995</v>
      </c>
      <c r="G51" s="8" t="s">
        <v>12</v>
      </c>
      <c r="H51" s="9">
        <v>1995</v>
      </c>
      <c r="I51" s="10"/>
      <c r="J51" s="10"/>
      <c r="K51" s="1"/>
    </row>
    <row r="52" spans="1:28" x14ac:dyDescent="0.75">
      <c r="A52">
        <v>1996</v>
      </c>
      <c r="B52" s="6" t="s">
        <v>12</v>
      </c>
      <c r="C52">
        <v>1996</v>
      </c>
      <c r="G52" s="8" t="s">
        <v>12</v>
      </c>
      <c r="H52" s="9">
        <v>1996</v>
      </c>
      <c r="I52" s="10"/>
      <c r="J52" s="10"/>
      <c r="K52" s="1"/>
    </row>
    <row r="53" spans="1:28" x14ac:dyDescent="0.75">
      <c r="A53">
        <v>1997</v>
      </c>
      <c r="B53" s="6" t="s">
        <v>12</v>
      </c>
      <c r="C53">
        <v>1997</v>
      </c>
      <c r="G53" s="8" t="s">
        <v>12</v>
      </c>
      <c r="H53" s="9">
        <v>1997</v>
      </c>
      <c r="I53" s="10"/>
      <c r="J53" s="10"/>
      <c r="K53" s="1"/>
    </row>
    <row r="54" spans="1:28" x14ac:dyDescent="0.75">
      <c r="A54">
        <v>1998</v>
      </c>
      <c r="B54" s="6" t="s">
        <v>12</v>
      </c>
      <c r="C54">
        <v>1998</v>
      </c>
      <c r="G54" s="8" t="s">
        <v>12</v>
      </c>
      <c r="H54" s="9">
        <v>1998</v>
      </c>
      <c r="I54" s="10"/>
      <c r="J54" s="10"/>
      <c r="K54" s="1"/>
    </row>
    <row r="55" spans="1:28" x14ac:dyDescent="0.75">
      <c r="A55">
        <v>1999</v>
      </c>
      <c r="B55" s="6" t="s">
        <v>12</v>
      </c>
      <c r="C55">
        <v>1999</v>
      </c>
      <c r="G55" s="8" t="s">
        <v>12</v>
      </c>
      <c r="H55" s="9">
        <v>1999</v>
      </c>
      <c r="I55" s="10"/>
      <c r="J55" s="10"/>
      <c r="K55" s="1"/>
    </row>
    <row r="56" spans="1:28" x14ac:dyDescent="0.75">
      <c r="A56">
        <v>2000</v>
      </c>
      <c r="B56" s="6" t="s">
        <v>12</v>
      </c>
      <c r="C56">
        <v>2000</v>
      </c>
      <c r="G56" s="8" t="s">
        <v>12</v>
      </c>
      <c r="H56" s="9">
        <v>2000</v>
      </c>
      <c r="I56" s="10"/>
      <c r="J56" s="10"/>
      <c r="K56" s="1"/>
    </row>
    <row r="57" spans="1:28" x14ac:dyDescent="0.75">
      <c r="A57">
        <v>2001</v>
      </c>
      <c r="B57" s="6" t="s">
        <v>12</v>
      </c>
      <c r="C57">
        <v>2001</v>
      </c>
      <c r="D57" s="11">
        <v>0</v>
      </c>
      <c r="E57" s="12">
        <v>0</v>
      </c>
      <c r="F57" s="12">
        <v>0</v>
      </c>
      <c r="G57" s="8" t="s">
        <v>12</v>
      </c>
      <c r="H57" s="9">
        <v>2001</v>
      </c>
      <c r="I57" s="10"/>
      <c r="J57" s="10"/>
      <c r="K57" s="1"/>
      <c r="AB57">
        <f>D57*1000000</f>
        <v>0</v>
      </c>
    </row>
    <row r="58" spans="1:28" x14ac:dyDescent="0.75">
      <c r="A58">
        <v>2002</v>
      </c>
      <c r="B58" s="6" t="s">
        <v>12</v>
      </c>
      <c r="C58" s="7">
        <v>2002</v>
      </c>
      <c r="D58" s="7">
        <v>5</v>
      </c>
      <c r="E58" s="14">
        <v>248141894</v>
      </c>
      <c r="F58" s="14">
        <v>49628378.799999997</v>
      </c>
      <c r="G58" s="8" t="s">
        <v>12</v>
      </c>
      <c r="H58" s="9">
        <v>2002</v>
      </c>
      <c r="I58" s="10"/>
      <c r="J58" s="10"/>
      <c r="K58" s="1"/>
      <c r="AB58">
        <f t="shared" ref="AB58:AB79" si="0">D58*1000000</f>
        <v>5000000</v>
      </c>
    </row>
    <row r="59" spans="1:28" x14ac:dyDescent="0.75">
      <c r="A59">
        <v>2003</v>
      </c>
      <c r="B59" s="6" t="s">
        <v>12</v>
      </c>
      <c r="C59" s="7">
        <v>2003</v>
      </c>
      <c r="D59" s="7">
        <v>3</v>
      </c>
      <c r="E59" s="14">
        <v>212970651</v>
      </c>
      <c r="F59" s="14">
        <v>70990217</v>
      </c>
      <c r="G59" s="8" t="s">
        <v>12</v>
      </c>
      <c r="H59" s="9">
        <v>2003</v>
      </c>
      <c r="I59" s="10"/>
      <c r="J59" s="10"/>
      <c r="K59" s="1"/>
      <c r="AB59">
        <f t="shared" si="0"/>
        <v>3000000</v>
      </c>
    </row>
    <row r="60" spans="1:28" x14ac:dyDescent="0.75">
      <c r="A60">
        <v>2004</v>
      </c>
      <c r="B60" s="6" t="s">
        <v>12</v>
      </c>
      <c r="C60" s="7">
        <v>2004</v>
      </c>
      <c r="D60" s="7">
        <v>5</v>
      </c>
      <c r="E60" s="14">
        <v>47428718</v>
      </c>
      <c r="F60" s="14">
        <v>9485743.5999999996</v>
      </c>
      <c r="G60" s="8" t="s">
        <v>12</v>
      </c>
      <c r="H60" s="9">
        <v>2004</v>
      </c>
      <c r="I60" s="10"/>
      <c r="J60" s="10"/>
      <c r="K60" s="1"/>
      <c r="AB60">
        <f t="shared" si="0"/>
        <v>5000000</v>
      </c>
    </row>
    <row r="61" spans="1:28" x14ac:dyDescent="0.75">
      <c r="A61">
        <v>2005</v>
      </c>
      <c r="B61" s="6" t="s">
        <v>12</v>
      </c>
      <c r="C61" s="7">
        <v>2005</v>
      </c>
      <c r="D61" s="7">
        <v>9</v>
      </c>
      <c r="E61" s="14">
        <v>276045807</v>
      </c>
      <c r="F61" s="14">
        <v>30671756.333333299</v>
      </c>
      <c r="G61" s="8" t="s">
        <v>12</v>
      </c>
      <c r="H61" s="9">
        <v>2005</v>
      </c>
      <c r="I61" s="10"/>
      <c r="J61" s="10"/>
      <c r="K61" s="1"/>
      <c r="AB61">
        <f t="shared" si="0"/>
        <v>9000000</v>
      </c>
    </row>
    <row r="62" spans="1:28" x14ac:dyDescent="0.75">
      <c r="A62">
        <v>2006</v>
      </c>
      <c r="B62" s="6" t="s">
        <v>12</v>
      </c>
      <c r="C62" s="7">
        <v>2006</v>
      </c>
      <c r="D62" s="7">
        <v>1</v>
      </c>
      <c r="E62" s="14">
        <v>73853532</v>
      </c>
      <c r="F62" s="14">
        <v>73853532</v>
      </c>
      <c r="G62" s="8" t="s">
        <v>12</v>
      </c>
      <c r="H62" s="9">
        <v>2006</v>
      </c>
      <c r="I62" s="10"/>
      <c r="J62" s="10"/>
      <c r="K62" s="1"/>
      <c r="AB62">
        <f t="shared" si="0"/>
        <v>1000000</v>
      </c>
    </row>
    <row r="63" spans="1:28" x14ac:dyDescent="0.75">
      <c r="A63">
        <v>2007</v>
      </c>
      <c r="B63" s="6" t="s">
        <v>12</v>
      </c>
      <c r="C63">
        <v>2007</v>
      </c>
      <c r="D63" s="11">
        <v>0</v>
      </c>
      <c r="E63" s="12">
        <v>0</v>
      </c>
      <c r="F63" s="12">
        <v>0</v>
      </c>
      <c r="G63" s="8" t="s">
        <v>12</v>
      </c>
      <c r="H63" s="9">
        <v>2007</v>
      </c>
      <c r="I63" s="10"/>
      <c r="J63" s="10"/>
      <c r="K63" s="1"/>
      <c r="AB63">
        <f t="shared" si="0"/>
        <v>0</v>
      </c>
    </row>
    <row r="64" spans="1:28" x14ac:dyDescent="0.75">
      <c r="A64">
        <v>2008</v>
      </c>
      <c r="B64" s="6" t="s">
        <v>12</v>
      </c>
      <c r="C64" s="7">
        <v>2008</v>
      </c>
      <c r="D64" s="7">
        <v>12</v>
      </c>
      <c r="E64" s="14">
        <v>619398886</v>
      </c>
      <c r="F64" s="14">
        <v>51616573.833333299</v>
      </c>
      <c r="G64" s="8" t="s">
        <v>12</v>
      </c>
      <c r="H64" s="9">
        <v>2008</v>
      </c>
      <c r="I64" s="10"/>
      <c r="J64" s="10"/>
      <c r="K64" s="1"/>
      <c r="AB64">
        <f t="shared" si="0"/>
        <v>12000000</v>
      </c>
    </row>
    <row r="65" spans="1:28" x14ac:dyDescent="0.75">
      <c r="A65">
        <v>2009</v>
      </c>
      <c r="B65" s="6" t="s">
        <v>12</v>
      </c>
      <c r="C65" s="7">
        <v>2009</v>
      </c>
      <c r="D65" s="7">
        <v>3</v>
      </c>
      <c r="E65" s="14">
        <v>31657247</v>
      </c>
      <c r="F65" s="14">
        <v>10552415.6666667</v>
      </c>
      <c r="G65" s="8" t="s">
        <v>12</v>
      </c>
      <c r="H65" s="9">
        <v>2009</v>
      </c>
      <c r="I65" s="1"/>
      <c r="J65" s="1"/>
      <c r="K65" s="1"/>
      <c r="AB65">
        <f t="shared" si="0"/>
        <v>3000000</v>
      </c>
    </row>
    <row r="66" spans="1:28" x14ac:dyDescent="0.75">
      <c r="A66">
        <v>2010</v>
      </c>
      <c r="B66" s="16" t="s">
        <v>12</v>
      </c>
      <c r="C66" s="15">
        <v>2010</v>
      </c>
      <c r="D66" s="11">
        <v>0</v>
      </c>
      <c r="E66" s="11">
        <v>0</v>
      </c>
      <c r="F66" s="19">
        <v>0</v>
      </c>
      <c r="G66" s="8" t="s">
        <v>12</v>
      </c>
      <c r="H66" s="9">
        <v>2010</v>
      </c>
      <c r="I66" s="9">
        <v>977643</v>
      </c>
      <c r="J66" s="9">
        <v>1822248</v>
      </c>
      <c r="K66" s="2">
        <f>J66/5.62+I66</f>
        <v>1301886.4163701069</v>
      </c>
      <c r="AB66">
        <f t="shared" si="0"/>
        <v>0</v>
      </c>
    </row>
    <row r="67" spans="1:28" x14ac:dyDescent="0.75">
      <c r="A67">
        <v>2011</v>
      </c>
      <c r="B67" s="6" t="s">
        <v>12</v>
      </c>
      <c r="C67">
        <v>2011</v>
      </c>
      <c r="D67" s="11">
        <v>0</v>
      </c>
      <c r="E67" s="12">
        <v>0</v>
      </c>
      <c r="F67" s="12">
        <v>0</v>
      </c>
      <c r="G67" s="8" t="s">
        <v>12</v>
      </c>
      <c r="H67" s="9">
        <v>2011</v>
      </c>
      <c r="I67" s="9">
        <v>9345416</v>
      </c>
      <c r="J67" s="9">
        <v>16536535</v>
      </c>
      <c r="K67" s="2">
        <f t="shared" ref="K67:K79" si="1">J67/5.62+I67</f>
        <v>12287859.950177936</v>
      </c>
      <c r="AB67">
        <f t="shared" si="0"/>
        <v>0</v>
      </c>
    </row>
    <row r="68" spans="1:28" x14ac:dyDescent="0.75">
      <c r="A68">
        <v>2012</v>
      </c>
      <c r="B68" s="6" t="s">
        <v>12</v>
      </c>
      <c r="C68" s="7">
        <v>2012</v>
      </c>
      <c r="D68" s="7">
        <v>1</v>
      </c>
      <c r="E68" s="14">
        <v>26821029</v>
      </c>
      <c r="F68" s="14">
        <v>26821029</v>
      </c>
      <c r="G68" s="8" t="s">
        <v>12</v>
      </c>
      <c r="H68" s="9">
        <v>2012</v>
      </c>
      <c r="I68" s="9">
        <v>21059469</v>
      </c>
      <c r="J68" s="9">
        <v>32511161</v>
      </c>
      <c r="K68" s="2">
        <f t="shared" si="1"/>
        <v>26844373.092526689</v>
      </c>
      <c r="AB68">
        <f t="shared" si="0"/>
        <v>1000000</v>
      </c>
    </row>
    <row r="69" spans="1:28" x14ac:dyDescent="0.75">
      <c r="A69">
        <v>2013</v>
      </c>
      <c r="B69" s="6" t="s">
        <v>12</v>
      </c>
      <c r="C69">
        <v>2013</v>
      </c>
      <c r="D69" s="11">
        <v>0</v>
      </c>
      <c r="E69" s="12">
        <v>0</v>
      </c>
      <c r="F69" s="12">
        <v>0</v>
      </c>
      <c r="G69" s="8" t="s">
        <v>12</v>
      </c>
      <c r="H69" s="9">
        <v>2013</v>
      </c>
      <c r="I69" s="9">
        <v>25921001</v>
      </c>
      <c r="J69" s="9">
        <v>38152155</v>
      </c>
      <c r="K69" s="2">
        <f t="shared" si="1"/>
        <v>32709640.679715302</v>
      </c>
      <c r="AB69">
        <f t="shared" si="0"/>
        <v>0</v>
      </c>
    </row>
    <row r="70" spans="1:28" x14ac:dyDescent="0.75">
      <c r="A70">
        <v>2014</v>
      </c>
      <c r="B70" s="6" t="s">
        <v>12</v>
      </c>
      <c r="C70" s="7">
        <v>2014</v>
      </c>
      <c r="D70" s="7">
        <v>1</v>
      </c>
      <c r="E70" s="14">
        <v>25617845</v>
      </c>
      <c r="F70" s="14">
        <v>25617845</v>
      </c>
      <c r="G70" s="8" t="s">
        <v>12</v>
      </c>
      <c r="H70" s="9">
        <v>2014</v>
      </c>
      <c r="I70" s="9">
        <v>34388327</v>
      </c>
      <c r="J70" s="9">
        <v>41602304</v>
      </c>
      <c r="K70" s="2">
        <f t="shared" si="1"/>
        <v>41790872.195729539</v>
      </c>
      <c r="AB70">
        <f t="shared" si="0"/>
        <v>1000000</v>
      </c>
    </row>
    <row r="71" spans="1:28" x14ac:dyDescent="0.75">
      <c r="A71">
        <v>2015</v>
      </c>
      <c r="B71" s="6" t="s">
        <v>12</v>
      </c>
      <c r="C71" s="7">
        <v>2015</v>
      </c>
      <c r="D71" s="7">
        <v>4</v>
      </c>
      <c r="E71" s="14">
        <v>9833389</v>
      </c>
      <c r="F71" s="14">
        <v>2458347.25</v>
      </c>
      <c r="G71" s="8" t="s">
        <v>12</v>
      </c>
      <c r="H71" s="9">
        <v>2015</v>
      </c>
      <c r="I71" s="9">
        <v>50022669</v>
      </c>
      <c r="J71" s="9">
        <v>60071973</v>
      </c>
      <c r="K71" s="2">
        <f t="shared" si="1"/>
        <v>60711632.167259783</v>
      </c>
      <c r="AB71">
        <f t="shared" si="0"/>
        <v>4000000</v>
      </c>
    </row>
    <row r="72" spans="1:28" x14ac:dyDescent="0.75">
      <c r="A72">
        <v>2016</v>
      </c>
      <c r="B72" s="6" t="s">
        <v>12</v>
      </c>
      <c r="C72">
        <v>2016</v>
      </c>
      <c r="D72" s="11">
        <v>0</v>
      </c>
      <c r="E72" s="12">
        <v>0</v>
      </c>
      <c r="F72" s="12">
        <v>0</v>
      </c>
      <c r="G72" s="8" t="s">
        <v>12</v>
      </c>
      <c r="H72" s="9">
        <v>2016</v>
      </c>
      <c r="I72" s="9">
        <v>62214247</v>
      </c>
      <c r="J72" s="9">
        <v>60976821</v>
      </c>
      <c r="K72" s="2">
        <f t="shared" si="1"/>
        <v>73064215.149466187</v>
      </c>
      <c r="AB72">
        <f t="shared" si="0"/>
        <v>0</v>
      </c>
    </row>
    <row r="73" spans="1:28" x14ac:dyDescent="0.75">
      <c r="A73">
        <v>2017</v>
      </c>
      <c r="B73" s="6" t="s">
        <v>12</v>
      </c>
      <c r="C73" s="7">
        <v>2017</v>
      </c>
      <c r="D73" s="7">
        <v>2</v>
      </c>
      <c r="E73" s="14">
        <v>1891352</v>
      </c>
      <c r="F73" s="14">
        <v>945676</v>
      </c>
      <c r="G73" s="8" t="s">
        <v>12</v>
      </c>
      <c r="H73" s="9">
        <v>2017</v>
      </c>
      <c r="I73" s="9">
        <v>77302337</v>
      </c>
      <c r="J73" s="9">
        <v>53627033</v>
      </c>
      <c r="K73" s="2">
        <f>J73/5.62+I73</f>
        <v>86844513.690391451</v>
      </c>
      <c r="AB73">
        <f t="shared" si="0"/>
        <v>2000000</v>
      </c>
    </row>
    <row r="74" spans="1:28" x14ac:dyDescent="0.75">
      <c r="A74">
        <v>2018</v>
      </c>
      <c r="B74" s="6" t="s">
        <v>12</v>
      </c>
      <c r="C74">
        <v>2018</v>
      </c>
      <c r="D74" s="11">
        <v>0</v>
      </c>
      <c r="E74" s="12">
        <v>0</v>
      </c>
      <c r="F74" s="12">
        <v>0</v>
      </c>
      <c r="G74" s="8" t="s">
        <v>12</v>
      </c>
      <c r="H74" s="9">
        <v>2018</v>
      </c>
      <c r="I74" s="9">
        <v>94025567</v>
      </c>
      <c r="J74" s="9">
        <v>55188762</v>
      </c>
      <c r="K74" s="2">
        <f t="shared" si="1"/>
        <v>103845631.41281138</v>
      </c>
      <c r="AB74">
        <f t="shared" si="0"/>
        <v>0</v>
      </c>
    </row>
    <row r="75" spans="1:28" x14ac:dyDescent="0.75">
      <c r="A75">
        <v>2019</v>
      </c>
      <c r="B75" s="6" t="s">
        <v>12</v>
      </c>
      <c r="C75" s="7">
        <v>2019</v>
      </c>
      <c r="D75" s="7">
        <v>1</v>
      </c>
      <c r="E75" s="14">
        <v>8204917</v>
      </c>
      <c r="F75" s="14">
        <v>8204917</v>
      </c>
      <c r="G75" s="8" t="s">
        <v>12</v>
      </c>
      <c r="H75" s="9">
        <v>2019</v>
      </c>
      <c r="I75" s="9">
        <v>104781700</v>
      </c>
      <c r="J75" s="9">
        <v>53939993</v>
      </c>
      <c r="K75" s="2">
        <f t="shared" si="1"/>
        <v>114379563.52313167</v>
      </c>
      <c r="AB75">
        <f t="shared" si="0"/>
        <v>1000000</v>
      </c>
    </row>
    <row r="76" spans="1:28" x14ac:dyDescent="0.75">
      <c r="A76">
        <v>2020</v>
      </c>
      <c r="B76" s="6" t="s">
        <v>12</v>
      </c>
      <c r="C76" s="7">
        <v>2020</v>
      </c>
      <c r="D76" s="7">
        <v>1</v>
      </c>
      <c r="E76" s="14">
        <v>6259719</v>
      </c>
      <c r="F76" s="14">
        <v>6259719</v>
      </c>
      <c r="G76" s="8" t="s">
        <v>12</v>
      </c>
      <c r="H76" s="9">
        <v>2020</v>
      </c>
      <c r="I76" s="9">
        <v>97295226</v>
      </c>
      <c r="J76" s="9">
        <v>42857224</v>
      </c>
      <c r="K76" s="2">
        <f>J76/5.62+I76</f>
        <v>104921066.56939502</v>
      </c>
      <c r="AB76">
        <f t="shared" si="0"/>
        <v>1000000</v>
      </c>
    </row>
    <row r="77" spans="1:28" x14ac:dyDescent="0.75">
      <c r="A77">
        <v>2021</v>
      </c>
      <c r="B77" s="6" t="s">
        <v>12</v>
      </c>
      <c r="C77">
        <v>2021</v>
      </c>
      <c r="D77" s="11">
        <v>0</v>
      </c>
      <c r="E77" s="12">
        <v>0</v>
      </c>
      <c r="F77" s="12">
        <v>0</v>
      </c>
      <c r="G77" s="8" t="s">
        <v>12</v>
      </c>
      <c r="H77" s="9">
        <v>2021</v>
      </c>
      <c r="I77" s="9">
        <v>103390348</v>
      </c>
      <c r="J77" s="9">
        <v>49366863</v>
      </c>
      <c r="K77" s="2">
        <f t="shared" si="1"/>
        <v>112174487.32384342</v>
      </c>
      <c r="AB77">
        <f t="shared" si="0"/>
        <v>0</v>
      </c>
    </row>
    <row r="78" spans="1:28" x14ac:dyDescent="0.75">
      <c r="A78">
        <v>2022</v>
      </c>
      <c r="B78" s="6" t="s">
        <v>12</v>
      </c>
      <c r="C78" s="7">
        <v>2022</v>
      </c>
      <c r="D78" s="7">
        <v>2</v>
      </c>
      <c r="E78" s="14">
        <v>193370335</v>
      </c>
      <c r="F78" s="14">
        <v>96685167.5</v>
      </c>
      <c r="G78" s="8" t="s">
        <v>12</v>
      </c>
      <c r="H78" s="9">
        <v>2022</v>
      </c>
      <c r="I78" s="9">
        <v>98729008</v>
      </c>
      <c r="J78" s="9">
        <v>44244067</v>
      </c>
      <c r="K78" s="2">
        <f t="shared" si="1"/>
        <v>106601617.78647687</v>
      </c>
      <c r="AB78">
        <f t="shared" si="0"/>
        <v>2000000</v>
      </c>
    </row>
    <row r="79" spans="1:28" x14ac:dyDescent="0.75">
      <c r="A79">
        <v>2023</v>
      </c>
      <c r="B79" s="6" t="s">
        <v>12</v>
      </c>
      <c r="C79">
        <v>2023</v>
      </c>
      <c r="D79" s="11">
        <v>0</v>
      </c>
      <c r="E79" s="12">
        <v>0</v>
      </c>
      <c r="F79" s="12">
        <v>0</v>
      </c>
      <c r="G79" s="8" t="s">
        <v>12</v>
      </c>
      <c r="H79" s="9">
        <v>2023</v>
      </c>
      <c r="I79" s="9">
        <v>90950965</v>
      </c>
      <c r="J79" s="9">
        <v>39238814</v>
      </c>
      <c r="K79" s="2">
        <f t="shared" si="1"/>
        <v>97932960.373665482</v>
      </c>
      <c r="AB79">
        <f t="shared" si="0"/>
        <v>0</v>
      </c>
    </row>
  </sheetData>
  <mergeCells count="2">
    <mergeCell ref="G1:K1"/>
    <mergeCell ref="S1:V1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693b5ba-4b18-4d7b-9341-f32f400a5494}" enabled="0" method="" siteId="{0693b5ba-4b18-4d7b-9341-f32f400a549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Lower Ter Data</vt:lpstr>
      <vt:lpstr>Lower Ter Slope </vt:lpstr>
    </vt:vector>
  </TitlesOfParts>
  <Manager/>
  <Company>DOI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Kazanis, Eric</dc:creator>
  <cp:keywords/>
  <dc:description/>
  <cp:lastModifiedBy>Cross, Kellie</cp:lastModifiedBy>
  <cp:revision/>
  <dcterms:created xsi:type="dcterms:W3CDTF">2017-08-08T14:14:38Z</dcterms:created>
  <dcterms:modified xsi:type="dcterms:W3CDTF">2025-09-18T20:58:51Z</dcterms:modified>
  <cp:category/>
  <cp:contentStatus/>
</cp:coreProperties>
</file>